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50\Odlagalisce\00_Projekti  ATRAKCIJA\000 LETO 2023\15-2023 DU MORAVČE_sprememba PZI\ODDANI PROJEKTI - ZA RAZPIS\USKLADITEV PZI-SKLOP 1-DOM UPOKOJENCEV\VSI POPISI SKLOP1-DOM UPOKOJENCEV\"/>
    </mc:Choice>
  </mc:AlternateContent>
  <xr:revisionPtr revIDLastSave="0" documentId="13_ncr:1_{55F49C82-0F43-4E43-B657-EDBD11871432}" xr6:coauthVersionLast="47" xr6:coauthVersionMax="47" xr10:uidLastSave="{00000000-0000-0000-0000-000000000000}"/>
  <bookViews>
    <workbookView xWindow="-2352" yWindow="420" windowWidth="13044" windowHeight="12240" xr2:uid="{0A06E790-875F-4186-BF97-BD71CE63B717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Excel_BuiltIn_Print_Area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4">#REF!</definedName>
    <definedName name="Excel_BuiltIn_Print_Area_5">#REF!</definedName>
    <definedName name="_xlnm.Print_Area" localSheetId="0">Rekapitulacija!$A$1:$J$37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1" l="1"/>
  <c r="J23" i="1"/>
  <c r="J21" i="1" l="1"/>
  <c r="J19" i="1" l="1"/>
  <c r="J17" i="1" l="1"/>
  <c r="J15" i="1" l="1"/>
  <c r="J27" i="1"/>
  <c r="J13" i="1" l="1"/>
  <c r="J30" i="1"/>
  <c r="J32" i="1" l="1"/>
  <c r="J34" i="1" s="1"/>
</calcChain>
</file>

<file path=xl/sharedStrings.xml><?xml version="1.0" encoding="utf-8"?>
<sst xmlns="http://schemas.openxmlformats.org/spreadsheetml/2006/main" count="21" uniqueCount="21">
  <si>
    <t>Investitor:</t>
  </si>
  <si>
    <t>Objekt:</t>
  </si>
  <si>
    <t>Za gradnjo:</t>
  </si>
  <si>
    <t>DDV (22%)</t>
  </si>
  <si>
    <t>DU DOMŽALE</t>
  </si>
  <si>
    <t>Karantanska cesta 5</t>
  </si>
  <si>
    <t>1230 Domžale</t>
  </si>
  <si>
    <t>Dom starejših občanov Moravče - SKLOP 1</t>
  </si>
  <si>
    <t>REKAPITULACIJA - SKLOP 1</t>
  </si>
  <si>
    <t>1. GO DELA</t>
  </si>
  <si>
    <t>SKUPAJ VSA DELA z DDV</t>
  </si>
  <si>
    <t>SKUPAJ DELA (brez DDV)</t>
  </si>
  <si>
    <t>NOVOGRADNJA</t>
  </si>
  <si>
    <t>4. STROJNE INŠTALACIJE</t>
  </si>
  <si>
    <t xml:space="preserve">5. TEHNOLOGIJA - KUHINJA, KAVARNA IN PRALNICA  </t>
  </si>
  <si>
    <t>3/1. ELEKTRIČNE INŠTALACIJE - SPLOŠNO in JR</t>
  </si>
  <si>
    <t>2. ZUNANJA UREDITEV</t>
  </si>
  <si>
    <t>3/3. ELEKTRIČNE INŠTALACIJE - NN priklj. in prestavitev obstoječih NN vodov*</t>
  </si>
  <si>
    <t>3/4. TELEKOMUNIKACIJE*</t>
  </si>
  <si>
    <t>3/5. TEHNIČNA ZAŠČITA*</t>
  </si>
  <si>
    <t>* popisi so prevzeti iz osnovnega projekta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</si>
</sst>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</numFmts>
  <fonts count="13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b/>
      <sz val="16"/>
      <color indexed="8"/>
      <name val="Arial Narrow"/>
      <family val="2"/>
    </font>
    <font>
      <sz val="11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sz val="14"/>
      <color indexed="8"/>
      <name val="Arial Narrow"/>
      <family val="2"/>
      <charset val="238"/>
    </font>
    <font>
      <sz val="14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2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AE78D6"/>
        <bgColor indexed="64"/>
      </patternFill>
    </fill>
    <fill>
      <patternFill patternType="solid">
        <fgColor rgb="FFFF99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1" xfId="0" applyFont="1" applyBorder="1"/>
    <xf numFmtId="0" fontId="3" fillId="0" borderId="2" xfId="0" applyFont="1" applyBorder="1"/>
    <xf numFmtId="0" fontId="2" fillId="0" borderId="2" xfId="0" applyFont="1" applyBorder="1"/>
    <xf numFmtId="164" fontId="2" fillId="0" borderId="3" xfId="0" applyNumberFormat="1" applyFont="1" applyBorder="1"/>
    <xf numFmtId="0" fontId="2" fillId="0" borderId="0" xfId="0" applyFont="1"/>
    <xf numFmtId="0" fontId="2" fillId="0" borderId="4" xfId="0" applyFont="1" applyBorder="1"/>
    <xf numFmtId="0" fontId="3" fillId="0" borderId="0" xfId="0" applyFont="1"/>
    <xf numFmtId="164" fontId="2" fillId="0" borderId="5" xfId="0" applyNumberFormat="1" applyFont="1" applyBorder="1"/>
    <xf numFmtId="0" fontId="2" fillId="0" borderId="6" xfId="0" applyFont="1" applyBorder="1"/>
    <xf numFmtId="0" fontId="3" fillId="0" borderId="7" xfId="0" applyFont="1" applyBorder="1"/>
    <xf numFmtId="0" fontId="2" fillId="0" borderId="7" xfId="0" applyFont="1" applyBorder="1"/>
    <xf numFmtId="164" fontId="2" fillId="0" borderId="8" xfId="0" applyNumberFormat="1" applyFont="1" applyBorder="1"/>
    <xf numFmtId="164" fontId="2" fillId="0" borderId="0" xfId="0" applyNumberFormat="1" applyFont="1"/>
    <xf numFmtId="0" fontId="2" fillId="0" borderId="9" xfId="0" applyFont="1" applyBorder="1"/>
    <xf numFmtId="0" fontId="3" fillId="0" borderId="10" xfId="0" applyFont="1" applyBorder="1"/>
    <xf numFmtId="0" fontId="2" fillId="0" borderId="10" xfId="0" applyFont="1" applyBorder="1"/>
    <xf numFmtId="164" fontId="2" fillId="0" borderId="11" xfId="0" applyNumberFormat="1" applyFont="1" applyBorder="1"/>
    <xf numFmtId="0" fontId="2" fillId="2" borderId="10" xfId="0" applyFont="1" applyFill="1" applyBorder="1"/>
    <xf numFmtId="164" fontId="2" fillId="2" borderId="11" xfId="0" applyNumberFormat="1" applyFont="1" applyFill="1" applyBorder="1"/>
    <xf numFmtId="0" fontId="2" fillId="0" borderId="0" xfId="0" applyFont="1" applyAlignment="1">
      <alignment horizontal="right"/>
    </xf>
    <xf numFmtId="164" fontId="3" fillId="0" borderId="0" xfId="0" applyNumberFormat="1" applyFont="1"/>
    <xf numFmtId="0" fontId="5" fillId="0" borderId="0" xfId="0" applyFont="1"/>
    <xf numFmtId="0" fontId="6" fillId="0" borderId="12" xfId="0" applyFont="1" applyBorder="1"/>
    <xf numFmtId="0" fontId="6" fillId="0" borderId="13" xfId="0" applyFont="1" applyBorder="1"/>
    <xf numFmtId="164" fontId="6" fillId="0" borderId="14" xfId="0" applyNumberFormat="1" applyFont="1" applyBorder="1"/>
    <xf numFmtId="0" fontId="3" fillId="0" borderId="15" xfId="0" applyFont="1" applyBorder="1"/>
    <xf numFmtId="164" fontId="3" fillId="0" borderId="16" xfId="0" applyNumberFormat="1" applyFont="1" applyBorder="1"/>
    <xf numFmtId="0" fontId="3" fillId="0" borderId="17" xfId="0" applyFont="1" applyBorder="1"/>
    <xf numFmtId="0" fontId="5" fillId="0" borderId="18" xfId="0" applyFont="1" applyBorder="1"/>
    <xf numFmtId="164" fontId="5" fillId="0" borderId="19" xfId="0" applyNumberFormat="1" applyFont="1" applyBorder="1"/>
    <xf numFmtId="164" fontId="5" fillId="0" borderId="0" xfId="0" applyNumberFormat="1" applyFont="1"/>
    <xf numFmtId="0" fontId="7" fillId="2" borderId="20" xfId="0" applyFont="1" applyFill="1" applyBorder="1" applyAlignment="1">
      <alignment vertical="center"/>
    </xf>
    <xf numFmtId="0" fontId="8" fillId="2" borderId="21" xfId="0" applyFont="1" applyFill="1" applyBorder="1" applyAlignment="1">
      <alignment vertical="center"/>
    </xf>
    <xf numFmtId="164" fontId="7" fillId="2" borderId="22" xfId="0" applyNumberFormat="1" applyFont="1" applyFill="1" applyBorder="1" applyAlignment="1">
      <alignment vertical="center"/>
    </xf>
    <xf numFmtId="0" fontId="9" fillId="3" borderId="0" xfId="0" applyFont="1" applyFill="1"/>
    <xf numFmtId="0" fontId="2" fillId="3" borderId="0" xfId="0" applyFont="1" applyFill="1"/>
    <xf numFmtId="0" fontId="9" fillId="4" borderId="0" xfId="0" applyFont="1" applyFill="1"/>
    <xf numFmtId="0" fontId="2" fillId="4" borderId="0" xfId="0" applyFont="1" applyFill="1"/>
    <xf numFmtId="164" fontId="6" fillId="4" borderId="0" xfId="0" applyNumberFormat="1" applyFont="1" applyFill="1"/>
    <xf numFmtId="44" fontId="6" fillId="3" borderId="0" xfId="1" applyFont="1" applyFill="1"/>
    <xf numFmtId="0" fontId="9" fillId="0" borderId="0" xfId="0" applyFont="1"/>
    <xf numFmtId="164" fontId="6" fillId="0" borderId="0" xfId="0" applyNumberFormat="1" applyFont="1"/>
    <xf numFmtId="0" fontId="10" fillId="6" borderId="0" xfId="0" applyFont="1" applyFill="1"/>
    <xf numFmtId="0" fontId="11" fillId="6" borderId="0" xfId="0" applyFont="1" applyFill="1"/>
    <xf numFmtId="164" fontId="12" fillId="6" borderId="0" xfId="0" applyNumberFormat="1" applyFont="1" applyFill="1"/>
    <xf numFmtId="0" fontId="10" fillId="7" borderId="0" xfId="0" applyFont="1" applyFill="1"/>
    <xf numFmtId="0" fontId="11" fillId="7" borderId="0" xfId="0" applyFont="1" applyFill="1"/>
    <xf numFmtId="164" fontId="12" fillId="7" borderId="0" xfId="0" applyNumberFormat="1" applyFont="1" applyFill="1"/>
    <xf numFmtId="0" fontId="10" fillId="0" borderId="0" xfId="0" applyFont="1"/>
    <xf numFmtId="0" fontId="11" fillId="0" borderId="0" xfId="0" applyFont="1"/>
    <xf numFmtId="164" fontId="12" fillId="0" borderId="0" xfId="0" applyNumberFormat="1" applyFont="1"/>
    <xf numFmtId="0" fontId="2" fillId="2" borderId="9" xfId="0" applyFont="1" applyFill="1" applyBorder="1"/>
    <xf numFmtId="0" fontId="4" fillId="2" borderId="10" xfId="0" applyFont="1" applyFill="1" applyBorder="1"/>
    <xf numFmtId="0" fontId="10" fillId="8" borderId="0" xfId="0" applyFont="1" applyFill="1"/>
    <xf numFmtId="0" fontId="11" fillId="8" borderId="0" xfId="0" applyFont="1" applyFill="1"/>
    <xf numFmtId="164" fontId="12" fillId="8" borderId="0" xfId="0" applyNumberFormat="1" applyFont="1" applyFill="1"/>
    <xf numFmtId="0" fontId="10" fillId="9" borderId="0" xfId="0" applyFont="1" applyFill="1"/>
    <xf numFmtId="0" fontId="11" fillId="9" borderId="0" xfId="0" applyFont="1" applyFill="1"/>
    <xf numFmtId="164" fontId="12" fillId="9" borderId="0" xfId="0" applyNumberFormat="1" applyFont="1" applyFill="1"/>
    <xf numFmtId="44" fontId="6" fillId="0" borderId="0" xfId="1" applyFont="1" applyFill="1"/>
    <xf numFmtId="0" fontId="9" fillId="10" borderId="0" xfId="0" applyFont="1" applyFill="1"/>
    <xf numFmtId="0" fontId="2" fillId="10" borderId="0" xfId="0" applyFont="1" applyFill="1"/>
    <xf numFmtId="44" fontId="6" fillId="10" borderId="0" xfId="1" applyFont="1" applyFill="1"/>
    <xf numFmtId="0" fontId="10" fillId="5" borderId="0" xfId="0" applyFont="1" applyFill="1"/>
    <xf numFmtId="0" fontId="11" fillId="5" borderId="0" xfId="0" applyFont="1" applyFill="1"/>
    <xf numFmtId="164" fontId="12" fillId="5" borderId="0" xfId="0" applyNumberFormat="1" applyFont="1" applyFill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FF99FF"/>
      <color rgb="FFFF66CC"/>
      <color rgb="FFAE78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1.250\Odlagalisce\00_Projekti%20%20ATRAKCIJA\000%20LETO%202023\15-2023%20DU%20MORAV&#268;E_sprememba%20PZI\ODDANI%20PROJEKTI%20-%20ZA%20RAZPIS\USKLADITEV%20PZI-SKLOP%201-DOM%20UPOKOJENCEV\VSI%20POPISI%20SKLOP1-DOM%20UPOKOJENCEV\1.%20GRADBENO%20OBRTNI&#352;KA,%20OBJEKT.xls" TargetMode="External"/><Relationship Id="rId2" Type="http://schemas.microsoft.com/office/2019/04/relationships/externalLinkLongPath" Target="file:///\\192.168.1.250\Odlagalisce\00_Projekti%20%20ATRAKCIJA\000%20LETO%202023\15-2023%20DU%20MORAV&#268;E_sprememba%20PZI\ODDANI%20PROJEKTI%20-%20ZA%20RAZPIS\USKLADITEV%20PZI-SKLOP%201-DOM%20UPOKOJENCEV\VSI%20POPISI%20SKLOP1-DOM%20UPOKOJENCEV\1.%20GRADBENO%20OBRTNI&#352;KA,%20OBJEKT.xls?6AE95044" TargetMode="External"/><Relationship Id="rId1" Type="http://schemas.openxmlformats.org/officeDocument/2006/relationships/externalLinkPath" Target="file:///\\6AE95044\1.%20GRADBENO%20OBRTNI&#352;KA,%20OBJEKT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1.250\Odlagalisce\00_Projekti%20%20ATRAKCIJA\000%20LETO%202023\15-2023%20DU%20MORAV&#268;E_sprememba%20PZI\ODDANI%20PROJEKTI%20-%20ZA%20RAZPIS\USKLADITEV%20PZI-SKLOP%201-DOM%20UPOKOJENCEV\VSI%20POPISI%20SKLOP1-DOM%20UPOKOJENCEV\2.%20ZUNANJA%20UREDITEV.xls" TargetMode="External"/><Relationship Id="rId2" Type="http://schemas.microsoft.com/office/2019/04/relationships/externalLinkLongPath" Target="file:///\\192.168.1.250\Odlagalisce\00_Projekti%20%20ATRAKCIJA\000%20LETO%202023\15-2023%20DU%20MORAV&#268;E_sprememba%20PZI\ODDANI%20PROJEKTI%20-%20ZA%20RAZPIS\USKLADITEV%20PZI-SKLOP%201-DOM%20UPOKOJENCEV\VSI%20POPISI%20SKLOP1-DOM%20UPOKOJENCEV\2.%20ZUNANJA%20UREDITEV.xls?6AE95044" TargetMode="External"/><Relationship Id="rId1" Type="http://schemas.openxmlformats.org/officeDocument/2006/relationships/externalLinkPath" Target="file:///\\6AE95044\2.%20ZUNANJA%20UREDITEV.xls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1.250\Odlagalisce\00_Projekti%20%20ATRAKCIJA\000%20LETO%202023\15-2023%20DU%20MORAV&#268;E_sprememba%20PZI\ODDANI%20PROJEKTI%20-%20ZA%20RAZPIS\USKLADITEV%20PZI-SKLOP%201-DOM%20UPOKOJENCEV\VSI%20POPISI%20SKLOP1-DOM%20UPOKOJENCEV\5.%20POPIS%20TEHNOLOGIJA%20KUHINJA,%20KAVARNA%20PRALNICA.xlsx" TargetMode="External"/><Relationship Id="rId2" Type="http://schemas.microsoft.com/office/2019/04/relationships/externalLinkLongPath" Target="file:///\\192.168.1.250\Odlagalisce\00_Projekti%20%20ATRAKCIJA\000%20LETO%202023\15-2023%20DU%20MORAV&#268;E_sprememba%20PZI\ODDANI%20PROJEKTI%20-%20ZA%20RAZPIS\USKLADITEV%20PZI-SKLOP%201-DOM%20UPOKOJENCEV\VSI%20POPISI%20SKLOP1-DOM%20UPOKOJENCEV\5.%20POPIS%20TEHNOLOGIJA%20KUHINJA,%20KAVARNA%20PRALNICA.xlsx?6AE95044" TargetMode="External"/><Relationship Id="rId1" Type="http://schemas.openxmlformats.org/officeDocument/2006/relationships/externalLinkPath" Target="file:///\\6AE95044\5.%20POPIS%20TEHNOLOGIJA%20KUHINJA,%20KAVARNA%20PRALNICA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1.250\Odlagalisce\00_Projekti%20%20ATRAKCIJA\000%20LETO%202023\15-2023%20DU%20MORAV&#268;E_sprememba%20PZI\ODDANI%20PROJEKTI%20-%20ZA%20RAZPIS\USKLADITEV%20PZI-SKLOP%201-DOM%20UPOKOJENCEV\VSI%20POPISI%20SKLOP1-DOM%20UPOKOJENCEV\3.1%20_EL_SPLOSNO%20in%20JR.xlsx" TargetMode="External"/><Relationship Id="rId2" Type="http://schemas.microsoft.com/office/2019/04/relationships/externalLinkLongPath" Target="3.1%20_EL_SPLOSNO%20in%20JR.xlsx?B828A33C" TargetMode="External"/><Relationship Id="rId1" Type="http://schemas.openxmlformats.org/officeDocument/2006/relationships/externalLinkPath" Target="file:///\\B828A33C\3.1%20_EL_SPLOSNO%20in%20JR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1.250\Odlagalisce\00_Projekti%20%20ATRAKCIJA\000%20LETO%202023\15-2023%20DU%20MORAV&#268;E_sprememba%20PZI\ODDANI%20PROJEKTI%20-%20ZA%20RAZPIS\USKLADITEV%20PZI-SKLOP%201-DOM%20UPOKOJENCEV\VSI%20POPISI%20SKLOP1-DOM%20UPOKOJENCEV\3.3%20NN%20priklj_17067-00-PZI-33-PO_EI_bc.xlsx" TargetMode="External"/><Relationship Id="rId2" Type="http://schemas.microsoft.com/office/2019/04/relationships/externalLinkLongPath" Target="3.3%20NN%20priklj_17067-00-PZI-33-PO_EI_bc.xlsx?B828A33C" TargetMode="External"/><Relationship Id="rId1" Type="http://schemas.openxmlformats.org/officeDocument/2006/relationships/externalLinkPath" Target="file:///\\B828A33C\3.3%20NN%20priklj_17067-00-PZI-33-PO_EI_bc.xlsx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1.250\Odlagalisce\00_Projekti%20%20ATRAKCIJA\000%20LETO%202023\15-2023%20DU%20MORAV&#268;E_sprememba%20PZI\ODDANI%20PROJEKTI%20-%20ZA%20RAZPIS\USKLADITEV%20PZI-SKLOP%201-DOM%20UPOKOJENCEV\VSI%20POPISI%20SKLOP1-DOM%20UPOKOJENCEV\3.4%20TELEKOMU_17067-00-PZI-3_4-popis_EI_T_bc.xlsx" TargetMode="External"/><Relationship Id="rId2" Type="http://schemas.microsoft.com/office/2019/04/relationships/externalLinkLongPath" Target="3.4%20TELEKOMU_17067-00-PZI-3_4-popis_EI_T_bc.xlsx?B828A33C" TargetMode="External"/><Relationship Id="rId1" Type="http://schemas.openxmlformats.org/officeDocument/2006/relationships/externalLinkPath" Target="file:///\\B828A33C\3.4%20TELEKOMU_17067-00-PZI-3_4-popis_EI_T_bc.xlsx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1.250\Odlagalisce\00_Projekti%20%20ATRAKCIJA\000%20LETO%202023\15-2023%20DU%20MORAV&#268;E_sprememba%20PZI\ODDANI%20PROJEKTI%20-%20ZA%20RAZPIS\USKLADITEV%20PZI-SKLOP%201-DOM%20UPOKOJENCEV\VSI%20POPISI%20SKLOP1-DOM%20UPOKOJENCEV\3.5%20TEH.Z._17067-00-PZI-3-5-TV-popis_bc.xlsx" TargetMode="External"/><Relationship Id="rId2" Type="http://schemas.microsoft.com/office/2019/04/relationships/externalLinkLongPath" Target="3.5%20TEH.Z._17067-00-PZI-3-5-TV-popis_bc.xlsx?B828A33C" TargetMode="External"/><Relationship Id="rId1" Type="http://schemas.openxmlformats.org/officeDocument/2006/relationships/externalLinkPath" Target="file:///\\B828A33C\3.5%20TEH.Z._17067-00-PZI-3-5-TV-popis_bc.xlsx" TargetMode="External"/></Relationships>
</file>

<file path=xl/externalLinks/_rels/externalLink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1.250\Odlagalisce\00_Projekti%20%20ATRAKCIJA\000%20LETO%202023\15-2023%20DU%20MORAV&#268;E_sprememba%20PZI\ODDANI%20PROJEKTI%20-%20ZA%20RAZPIS\USKLADITEV%20PZI-SKLOP%201-DOM%20UPOKOJENCEV\VSI%20POPISI%20SKLOP1-DOM%20UPOKOJENCEV\4.%20STROJNE%20INSTALACIJE.xls" TargetMode="External"/><Relationship Id="rId2" Type="http://schemas.microsoft.com/office/2019/04/relationships/externalLinkLongPath" Target="4.%20STROJNE%20INSTALACIJE.xls?B828A33C" TargetMode="External"/><Relationship Id="rId1" Type="http://schemas.openxmlformats.org/officeDocument/2006/relationships/externalLinkPath" Target="file:///\\B828A33C\4.%20STROJNE%20INSTALACIJ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1. stran"/>
      <sheetName val="Uvod"/>
      <sheetName val="Rekapitulacija"/>
      <sheetName val="A|Pripravljalna d."/>
      <sheetName val="A|Zemeljska d."/>
      <sheetName val="A|Betonska d."/>
      <sheetName val="A|Opaž-tesarska d."/>
      <sheetName val="A|Zidarska d."/>
      <sheetName val="A|Fasada"/>
      <sheetName val="A|Kanalizacija"/>
      <sheetName val="B|Krovska d."/>
      <sheetName val="B|Kleparska d."/>
      <sheetName val="B|Ključavničarska d."/>
      <sheetName val="B|Mizarska d."/>
      <sheetName val="B|Stavbno pohi."/>
      <sheetName val="B|Estrih"/>
      <sheetName val="B|Tlakarska d."/>
      <sheetName val="B|Keramičarska d."/>
      <sheetName val="B|Slikopleskarska d."/>
      <sheetName val="B|Montažerska d. "/>
      <sheetName val="B|Dvigalo"/>
      <sheetName val="B|Razno"/>
    </sheetNames>
    <sheetDataSet>
      <sheetData sheetId="0" refreshError="1"/>
      <sheetData sheetId="1" refreshError="1"/>
      <sheetData sheetId="2">
        <row r="43">
          <cell r="I4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RVA STRAN"/>
      <sheetName val="3_I.SPL_"/>
    </sheetNames>
    <sheetDataSet>
      <sheetData sheetId="0"/>
      <sheetData sheetId="1">
        <row r="373">
          <cell r="G37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ist1"/>
    </sheetNames>
    <sheetDataSet>
      <sheetData sheetId="0">
        <row r="596">
          <cell r="E596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4_REK"/>
      <sheetName val="41_1.SPL"/>
      <sheetName val="41.2_MOČ"/>
      <sheetName val="41.3_RAZ"/>
      <sheetName val="41.4_UOZ"/>
      <sheetName val="41_5_SOS"/>
      <sheetName val="41_6_AJP"/>
      <sheetName val="41_7_OZ"/>
      <sheetName val="41_8_DEA"/>
      <sheetName val="41.9_IP"/>
      <sheetName val="41.10_STR"/>
      <sheetName val="41.11_NODT"/>
      <sheetName val="41.12_JR"/>
      <sheetName val="41.13_JGD"/>
      <sheetName val="41.14_GDO"/>
      <sheetName val="41.15_EV"/>
    </sheetNames>
    <sheetDataSet>
      <sheetData sheetId="0">
        <row r="45">
          <cell r="F4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43_REK"/>
      <sheetName val="43_I.SPL_"/>
      <sheetName val="43_II.12_EZU"/>
      <sheetName val="43_III.1_NN"/>
    </sheetNames>
    <sheetDataSet>
      <sheetData sheetId="0">
        <row r="40">
          <cell r="F40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6_REK"/>
      <sheetName val="6_1.SPL"/>
      <sheetName val="6.1_TELE"/>
      <sheetName val="6.2_PZI"/>
    </sheetNames>
    <sheetDataSet>
      <sheetData sheetId="0">
        <row r="34">
          <cell r="F34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44_REK"/>
      <sheetName val="44_1.SPL"/>
      <sheetName val="44_2_PS_DSO"/>
      <sheetName val="44_3_PS_Lekarna"/>
      <sheetName val="44_4_VNS"/>
      <sheetName val="44_5_RD"/>
    </sheetNames>
    <sheetDataSet>
      <sheetData sheetId="0">
        <row r="29">
          <cell r="F2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rva stran"/>
      <sheetName val="Rekapitulacija stroškov"/>
      <sheetName val="Navodila za oddajo popisov"/>
      <sheetName val="I. Strojnica"/>
      <sheetName val="II. Talno ogrevanje"/>
      <sheetName val="III. HLAJENJE- KONVEKTORJI"/>
      <sheetName val="IV. VOKA"/>
      <sheetName val="V. ZUNANJE VODOVODNO OMREŽJE"/>
      <sheetName val="VI. PREZRAČEVALNE NAPRAVE"/>
      <sheetName val="VII. PREZRAČEVANJE - KUHINJA"/>
      <sheetName val="VIII. PREZRAČEVANJE- RAZVODI"/>
      <sheetName val="IX. ZUNANJA PLINSKA NAPELJAVA"/>
      <sheetName val="X. NOTRANJA PLINSKA NAPELJAVA"/>
      <sheetName val="XI. STABILNA GASIL"/>
      <sheetName val="XII. KLIME"/>
      <sheetName val="XIII. VROČEVOD"/>
    </sheetNames>
    <sheetDataSet>
      <sheetData sheetId="0" refreshError="1"/>
      <sheetData sheetId="1">
        <row r="42">
          <cell r="D4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9881D-71D2-49FC-82CE-492D5D1E5CE4}">
  <dimension ref="B2:L36"/>
  <sheetViews>
    <sheetView showGridLines="0" tabSelected="1" view="pageBreakPreview" topLeftCell="A6" zoomScaleNormal="100" zoomScaleSheetLayoutView="100" workbookViewId="0">
      <selection activeCell="J27" sqref="J27"/>
    </sheetView>
  </sheetViews>
  <sheetFormatPr defaultColWidth="9.109375" defaultRowHeight="13.8" x14ac:dyDescent="0.25"/>
  <cols>
    <col min="1" max="1" width="2.5546875" style="5" customWidth="1"/>
    <col min="2" max="2" width="12.44140625" style="5" customWidth="1"/>
    <col min="3" max="3" width="14" style="5" customWidth="1"/>
    <col min="4" max="4" width="9" style="5" customWidth="1"/>
    <col min="5" max="5" width="9.109375" style="5"/>
    <col min="6" max="6" width="6.88671875" style="5" customWidth="1"/>
    <col min="7" max="7" width="9.109375" style="5"/>
    <col min="8" max="9" width="6.44140625" style="5" customWidth="1"/>
    <col min="10" max="10" width="21.44140625" style="13" customWidth="1"/>
    <col min="11" max="11" width="9.109375" style="5"/>
    <col min="12" max="12" width="18.33203125" style="5" hidden="1" customWidth="1"/>
    <col min="13" max="257" width="9.109375" style="5"/>
    <col min="258" max="258" width="12.44140625" style="5" customWidth="1"/>
    <col min="259" max="259" width="14" style="5" customWidth="1"/>
    <col min="260" max="260" width="9" style="5" customWidth="1"/>
    <col min="261" max="261" width="9.109375" style="5"/>
    <col min="262" max="262" width="6.88671875" style="5" customWidth="1"/>
    <col min="263" max="263" width="9.109375" style="5"/>
    <col min="264" max="265" width="6.44140625" style="5" customWidth="1"/>
    <col min="266" max="266" width="21.44140625" style="5" customWidth="1"/>
    <col min="267" max="267" width="9.109375" style="5"/>
    <col min="268" max="268" width="0" style="5" hidden="1" customWidth="1"/>
    <col min="269" max="513" width="9.109375" style="5"/>
    <col min="514" max="514" width="12.44140625" style="5" customWidth="1"/>
    <col min="515" max="515" width="14" style="5" customWidth="1"/>
    <col min="516" max="516" width="9" style="5" customWidth="1"/>
    <col min="517" max="517" width="9.109375" style="5"/>
    <col min="518" max="518" width="6.88671875" style="5" customWidth="1"/>
    <col min="519" max="519" width="9.109375" style="5"/>
    <col min="520" max="521" width="6.44140625" style="5" customWidth="1"/>
    <col min="522" max="522" width="21.44140625" style="5" customWidth="1"/>
    <col min="523" max="523" width="9.109375" style="5"/>
    <col min="524" max="524" width="0" style="5" hidden="1" customWidth="1"/>
    <col min="525" max="769" width="9.109375" style="5"/>
    <col min="770" max="770" width="12.44140625" style="5" customWidth="1"/>
    <col min="771" max="771" width="14" style="5" customWidth="1"/>
    <col min="772" max="772" width="9" style="5" customWidth="1"/>
    <col min="773" max="773" width="9.109375" style="5"/>
    <col min="774" max="774" width="6.88671875" style="5" customWidth="1"/>
    <col min="775" max="775" width="9.109375" style="5"/>
    <col min="776" max="777" width="6.44140625" style="5" customWidth="1"/>
    <col min="778" max="778" width="21.44140625" style="5" customWidth="1"/>
    <col min="779" max="779" width="9.109375" style="5"/>
    <col min="780" max="780" width="0" style="5" hidden="1" customWidth="1"/>
    <col min="781" max="1025" width="9.109375" style="5"/>
    <col min="1026" max="1026" width="12.44140625" style="5" customWidth="1"/>
    <col min="1027" max="1027" width="14" style="5" customWidth="1"/>
    <col min="1028" max="1028" width="9" style="5" customWidth="1"/>
    <col min="1029" max="1029" width="9.109375" style="5"/>
    <col min="1030" max="1030" width="6.88671875" style="5" customWidth="1"/>
    <col min="1031" max="1031" width="9.109375" style="5"/>
    <col min="1032" max="1033" width="6.44140625" style="5" customWidth="1"/>
    <col min="1034" max="1034" width="21.44140625" style="5" customWidth="1"/>
    <col min="1035" max="1035" width="9.109375" style="5"/>
    <col min="1036" max="1036" width="0" style="5" hidden="1" customWidth="1"/>
    <col min="1037" max="1281" width="9.109375" style="5"/>
    <col min="1282" max="1282" width="12.44140625" style="5" customWidth="1"/>
    <col min="1283" max="1283" width="14" style="5" customWidth="1"/>
    <col min="1284" max="1284" width="9" style="5" customWidth="1"/>
    <col min="1285" max="1285" width="9.109375" style="5"/>
    <col min="1286" max="1286" width="6.88671875" style="5" customWidth="1"/>
    <col min="1287" max="1287" width="9.109375" style="5"/>
    <col min="1288" max="1289" width="6.44140625" style="5" customWidth="1"/>
    <col min="1290" max="1290" width="21.44140625" style="5" customWidth="1"/>
    <col min="1291" max="1291" width="9.109375" style="5"/>
    <col min="1292" max="1292" width="0" style="5" hidden="1" customWidth="1"/>
    <col min="1293" max="1537" width="9.109375" style="5"/>
    <col min="1538" max="1538" width="12.44140625" style="5" customWidth="1"/>
    <col min="1539" max="1539" width="14" style="5" customWidth="1"/>
    <col min="1540" max="1540" width="9" style="5" customWidth="1"/>
    <col min="1541" max="1541" width="9.109375" style="5"/>
    <col min="1542" max="1542" width="6.88671875" style="5" customWidth="1"/>
    <col min="1543" max="1543" width="9.109375" style="5"/>
    <col min="1544" max="1545" width="6.44140625" style="5" customWidth="1"/>
    <col min="1546" max="1546" width="21.44140625" style="5" customWidth="1"/>
    <col min="1547" max="1547" width="9.109375" style="5"/>
    <col min="1548" max="1548" width="0" style="5" hidden="1" customWidth="1"/>
    <col min="1549" max="1793" width="9.109375" style="5"/>
    <col min="1794" max="1794" width="12.44140625" style="5" customWidth="1"/>
    <col min="1795" max="1795" width="14" style="5" customWidth="1"/>
    <col min="1796" max="1796" width="9" style="5" customWidth="1"/>
    <col min="1797" max="1797" width="9.109375" style="5"/>
    <col min="1798" max="1798" width="6.88671875" style="5" customWidth="1"/>
    <col min="1799" max="1799" width="9.109375" style="5"/>
    <col min="1800" max="1801" width="6.44140625" style="5" customWidth="1"/>
    <col min="1802" max="1802" width="21.44140625" style="5" customWidth="1"/>
    <col min="1803" max="1803" width="9.109375" style="5"/>
    <col min="1804" max="1804" width="0" style="5" hidden="1" customWidth="1"/>
    <col min="1805" max="2049" width="9.109375" style="5"/>
    <col min="2050" max="2050" width="12.44140625" style="5" customWidth="1"/>
    <col min="2051" max="2051" width="14" style="5" customWidth="1"/>
    <col min="2052" max="2052" width="9" style="5" customWidth="1"/>
    <col min="2053" max="2053" width="9.109375" style="5"/>
    <col min="2054" max="2054" width="6.88671875" style="5" customWidth="1"/>
    <col min="2055" max="2055" width="9.109375" style="5"/>
    <col min="2056" max="2057" width="6.44140625" style="5" customWidth="1"/>
    <col min="2058" max="2058" width="21.44140625" style="5" customWidth="1"/>
    <col min="2059" max="2059" width="9.109375" style="5"/>
    <col min="2060" max="2060" width="0" style="5" hidden="1" customWidth="1"/>
    <col min="2061" max="2305" width="9.109375" style="5"/>
    <col min="2306" max="2306" width="12.44140625" style="5" customWidth="1"/>
    <col min="2307" max="2307" width="14" style="5" customWidth="1"/>
    <col min="2308" max="2308" width="9" style="5" customWidth="1"/>
    <col min="2309" max="2309" width="9.109375" style="5"/>
    <col min="2310" max="2310" width="6.88671875" style="5" customWidth="1"/>
    <col min="2311" max="2311" width="9.109375" style="5"/>
    <col min="2312" max="2313" width="6.44140625" style="5" customWidth="1"/>
    <col min="2314" max="2314" width="21.44140625" style="5" customWidth="1"/>
    <col min="2315" max="2315" width="9.109375" style="5"/>
    <col min="2316" max="2316" width="0" style="5" hidden="1" customWidth="1"/>
    <col min="2317" max="2561" width="9.109375" style="5"/>
    <col min="2562" max="2562" width="12.44140625" style="5" customWidth="1"/>
    <col min="2563" max="2563" width="14" style="5" customWidth="1"/>
    <col min="2564" max="2564" width="9" style="5" customWidth="1"/>
    <col min="2565" max="2565" width="9.109375" style="5"/>
    <col min="2566" max="2566" width="6.88671875" style="5" customWidth="1"/>
    <col min="2567" max="2567" width="9.109375" style="5"/>
    <col min="2568" max="2569" width="6.44140625" style="5" customWidth="1"/>
    <col min="2570" max="2570" width="21.44140625" style="5" customWidth="1"/>
    <col min="2571" max="2571" width="9.109375" style="5"/>
    <col min="2572" max="2572" width="0" style="5" hidden="1" customWidth="1"/>
    <col min="2573" max="2817" width="9.109375" style="5"/>
    <col min="2818" max="2818" width="12.44140625" style="5" customWidth="1"/>
    <col min="2819" max="2819" width="14" style="5" customWidth="1"/>
    <col min="2820" max="2820" width="9" style="5" customWidth="1"/>
    <col min="2821" max="2821" width="9.109375" style="5"/>
    <col min="2822" max="2822" width="6.88671875" style="5" customWidth="1"/>
    <col min="2823" max="2823" width="9.109375" style="5"/>
    <col min="2824" max="2825" width="6.44140625" style="5" customWidth="1"/>
    <col min="2826" max="2826" width="21.44140625" style="5" customWidth="1"/>
    <col min="2827" max="2827" width="9.109375" style="5"/>
    <col min="2828" max="2828" width="0" style="5" hidden="1" customWidth="1"/>
    <col min="2829" max="3073" width="9.109375" style="5"/>
    <col min="3074" max="3074" width="12.44140625" style="5" customWidth="1"/>
    <col min="3075" max="3075" width="14" style="5" customWidth="1"/>
    <col min="3076" max="3076" width="9" style="5" customWidth="1"/>
    <col min="3077" max="3077" width="9.109375" style="5"/>
    <col min="3078" max="3078" width="6.88671875" style="5" customWidth="1"/>
    <col min="3079" max="3079" width="9.109375" style="5"/>
    <col min="3080" max="3081" width="6.44140625" style="5" customWidth="1"/>
    <col min="3082" max="3082" width="21.44140625" style="5" customWidth="1"/>
    <col min="3083" max="3083" width="9.109375" style="5"/>
    <col min="3084" max="3084" width="0" style="5" hidden="1" customWidth="1"/>
    <col min="3085" max="3329" width="9.109375" style="5"/>
    <col min="3330" max="3330" width="12.44140625" style="5" customWidth="1"/>
    <col min="3331" max="3331" width="14" style="5" customWidth="1"/>
    <col min="3332" max="3332" width="9" style="5" customWidth="1"/>
    <col min="3333" max="3333" width="9.109375" style="5"/>
    <col min="3334" max="3334" width="6.88671875" style="5" customWidth="1"/>
    <col min="3335" max="3335" width="9.109375" style="5"/>
    <col min="3336" max="3337" width="6.44140625" style="5" customWidth="1"/>
    <col min="3338" max="3338" width="21.44140625" style="5" customWidth="1"/>
    <col min="3339" max="3339" width="9.109375" style="5"/>
    <col min="3340" max="3340" width="0" style="5" hidden="1" customWidth="1"/>
    <col min="3341" max="3585" width="9.109375" style="5"/>
    <col min="3586" max="3586" width="12.44140625" style="5" customWidth="1"/>
    <col min="3587" max="3587" width="14" style="5" customWidth="1"/>
    <col min="3588" max="3588" width="9" style="5" customWidth="1"/>
    <col min="3589" max="3589" width="9.109375" style="5"/>
    <col min="3590" max="3590" width="6.88671875" style="5" customWidth="1"/>
    <col min="3591" max="3591" width="9.109375" style="5"/>
    <col min="3592" max="3593" width="6.44140625" style="5" customWidth="1"/>
    <col min="3594" max="3594" width="21.44140625" style="5" customWidth="1"/>
    <col min="3595" max="3595" width="9.109375" style="5"/>
    <col min="3596" max="3596" width="0" style="5" hidden="1" customWidth="1"/>
    <col min="3597" max="3841" width="9.109375" style="5"/>
    <col min="3842" max="3842" width="12.44140625" style="5" customWidth="1"/>
    <col min="3843" max="3843" width="14" style="5" customWidth="1"/>
    <col min="3844" max="3844" width="9" style="5" customWidth="1"/>
    <col min="3845" max="3845" width="9.109375" style="5"/>
    <col min="3846" max="3846" width="6.88671875" style="5" customWidth="1"/>
    <col min="3847" max="3847" width="9.109375" style="5"/>
    <col min="3848" max="3849" width="6.44140625" style="5" customWidth="1"/>
    <col min="3850" max="3850" width="21.44140625" style="5" customWidth="1"/>
    <col min="3851" max="3851" width="9.109375" style="5"/>
    <col min="3852" max="3852" width="0" style="5" hidden="1" customWidth="1"/>
    <col min="3853" max="4097" width="9.109375" style="5"/>
    <col min="4098" max="4098" width="12.44140625" style="5" customWidth="1"/>
    <col min="4099" max="4099" width="14" style="5" customWidth="1"/>
    <col min="4100" max="4100" width="9" style="5" customWidth="1"/>
    <col min="4101" max="4101" width="9.109375" style="5"/>
    <col min="4102" max="4102" width="6.88671875" style="5" customWidth="1"/>
    <col min="4103" max="4103" width="9.109375" style="5"/>
    <col min="4104" max="4105" width="6.44140625" style="5" customWidth="1"/>
    <col min="4106" max="4106" width="21.44140625" style="5" customWidth="1"/>
    <col min="4107" max="4107" width="9.109375" style="5"/>
    <col min="4108" max="4108" width="0" style="5" hidden="1" customWidth="1"/>
    <col min="4109" max="4353" width="9.109375" style="5"/>
    <col min="4354" max="4354" width="12.44140625" style="5" customWidth="1"/>
    <col min="4355" max="4355" width="14" style="5" customWidth="1"/>
    <col min="4356" max="4356" width="9" style="5" customWidth="1"/>
    <col min="4357" max="4357" width="9.109375" style="5"/>
    <col min="4358" max="4358" width="6.88671875" style="5" customWidth="1"/>
    <col min="4359" max="4359" width="9.109375" style="5"/>
    <col min="4360" max="4361" width="6.44140625" style="5" customWidth="1"/>
    <col min="4362" max="4362" width="21.44140625" style="5" customWidth="1"/>
    <col min="4363" max="4363" width="9.109375" style="5"/>
    <col min="4364" max="4364" width="0" style="5" hidden="1" customWidth="1"/>
    <col min="4365" max="4609" width="9.109375" style="5"/>
    <col min="4610" max="4610" width="12.44140625" style="5" customWidth="1"/>
    <col min="4611" max="4611" width="14" style="5" customWidth="1"/>
    <col min="4612" max="4612" width="9" style="5" customWidth="1"/>
    <col min="4613" max="4613" width="9.109375" style="5"/>
    <col min="4614" max="4614" width="6.88671875" style="5" customWidth="1"/>
    <col min="4615" max="4615" width="9.109375" style="5"/>
    <col min="4616" max="4617" width="6.44140625" style="5" customWidth="1"/>
    <col min="4618" max="4618" width="21.44140625" style="5" customWidth="1"/>
    <col min="4619" max="4619" width="9.109375" style="5"/>
    <col min="4620" max="4620" width="0" style="5" hidden="1" customWidth="1"/>
    <col min="4621" max="4865" width="9.109375" style="5"/>
    <col min="4866" max="4866" width="12.44140625" style="5" customWidth="1"/>
    <col min="4867" max="4867" width="14" style="5" customWidth="1"/>
    <col min="4868" max="4868" width="9" style="5" customWidth="1"/>
    <col min="4869" max="4869" width="9.109375" style="5"/>
    <col min="4870" max="4870" width="6.88671875" style="5" customWidth="1"/>
    <col min="4871" max="4871" width="9.109375" style="5"/>
    <col min="4872" max="4873" width="6.44140625" style="5" customWidth="1"/>
    <col min="4874" max="4874" width="21.44140625" style="5" customWidth="1"/>
    <col min="4875" max="4875" width="9.109375" style="5"/>
    <col min="4876" max="4876" width="0" style="5" hidden="1" customWidth="1"/>
    <col min="4877" max="5121" width="9.109375" style="5"/>
    <col min="5122" max="5122" width="12.44140625" style="5" customWidth="1"/>
    <col min="5123" max="5123" width="14" style="5" customWidth="1"/>
    <col min="5124" max="5124" width="9" style="5" customWidth="1"/>
    <col min="5125" max="5125" width="9.109375" style="5"/>
    <col min="5126" max="5126" width="6.88671875" style="5" customWidth="1"/>
    <col min="5127" max="5127" width="9.109375" style="5"/>
    <col min="5128" max="5129" width="6.44140625" style="5" customWidth="1"/>
    <col min="5130" max="5130" width="21.44140625" style="5" customWidth="1"/>
    <col min="5131" max="5131" width="9.109375" style="5"/>
    <col min="5132" max="5132" width="0" style="5" hidden="1" customWidth="1"/>
    <col min="5133" max="5377" width="9.109375" style="5"/>
    <col min="5378" max="5378" width="12.44140625" style="5" customWidth="1"/>
    <col min="5379" max="5379" width="14" style="5" customWidth="1"/>
    <col min="5380" max="5380" width="9" style="5" customWidth="1"/>
    <col min="5381" max="5381" width="9.109375" style="5"/>
    <col min="5382" max="5382" width="6.88671875" style="5" customWidth="1"/>
    <col min="5383" max="5383" width="9.109375" style="5"/>
    <col min="5384" max="5385" width="6.44140625" style="5" customWidth="1"/>
    <col min="5386" max="5386" width="21.44140625" style="5" customWidth="1"/>
    <col min="5387" max="5387" width="9.109375" style="5"/>
    <col min="5388" max="5388" width="0" style="5" hidden="1" customWidth="1"/>
    <col min="5389" max="5633" width="9.109375" style="5"/>
    <col min="5634" max="5634" width="12.44140625" style="5" customWidth="1"/>
    <col min="5635" max="5635" width="14" style="5" customWidth="1"/>
    <col min="5636" max="5636" width="9" style="5" customWidth="1"/>
    <col min="5637" max="5637" width="9.109375" style="5"/>
    <col min="5638" max="5638" width="6.88671875" style="5" customWidth="1"/>
    <col min="5639" max="5639" width="9.109375" style="5"/>
    <col min="5640" max="5641" width="6.44140625" style="5" customWidth="1"/>
    <col min="5642" max="5642" width="21.44140625" style="5" customWidth="1"/>
    <col min="5643" max="5643" width="9.109375" style="5"/>
    <col min="5644" max="5644" width="0" style="5" hidden="1" customWidth="1"/>
    <col min="5645" max="5889" width="9.109375" style="5"/>
    <col min="5890" max="5890" width="12.44140625" style="5" customWidth="1"/>
    <col min="5891" max="5891" width="14" style="5" customWidth="1"/>
    <col min="5892" max="5892" width="9" style="5" customWidth="1"/>
    <col min="5893" max="5893" width="9.109375" style="5"/>
    <col min="5894" max="5894" width="6.88671875" style="5" customWidth="1"/>
    <col min="5895" max="5895" width="9.109375" style="5"/>
    <col min="5896" max="5897" width="6.44140625" style="5" customWidth="1"/>
    <col min="5898" max="5898" width="21.44140625" style="5" customWidth="1"/>
    <col min="5899" max="5899" width="9.109375" style="5"/>
    <col min="5900" max="5900" width="0" style="5" hidden="1" customWidth="1"/>
    <col min="5901" max="6145" width="9.109375" style="5"/>
    <col min="6146" max="6146" width="12.44140625" style="5" customWidth="1"/>
    <col min="6147" max="6147" width="14" style="5" customWidth="1"/>
    <col min="6148" max="6148" width="9" style="5" customWidth="1"/>
    <col min="6149" max="6149" width="9.109375" style="5"/>
    <col min="6150" max="6150" width="6.88671875" style="5" customWidth="1"/>
    <col min="6151" max="6151" width="9.109375" style="5"/>
    <col min="6152" max="6153" width="6.44140625" style="5" customWidth="1"/>
    <col min="6154" max="6154" width="21.44140625" style="5" customWidth="1"/>
    <col min="6155" max="6155" width="9.109375" style="5"/>
    <col min="6156" max="6156" width="0" style="5" hidden="1" customWidth="1"/>
    <col min="6157" max="6401" width="9.109375" style="5"/>
    <col min="6402" max="6402" width="12.44140625" style="5" customWidth="1"/>
    <col min="6403" max="6403" width="14" style="5" customWidth="1"/>
    <col min="6404" max="6404" width="9" style="5" customWidth="1"/>
    <col min="6405" max="6405" width="9.109375" style="5"/>
    <col min="6406" max="6406" width="6.88671875" style="5" customWidth="1"/>
    <col min="6407" max="6407" width="9.109375" style="5"/>
    <col min="6408" max="6409" width="6.44140625" style="5" customWidth="1"/>
    <col min="6410" max="6410" width="21.44140625" style="5" customWidth="1"/>
    <col min="6411" max="6411" width="9.109375" style="5"/>
    <col min="6412" max="6412" width="0" style="5" hidden="1" customWidth="1"/>
    <col min="6413" max="6657" width="9.109375" style="5"/>
    <col min="6658" max="6658" width="12.44140625" style="5" customWidth="1"/>
    <col min="6659" max="6659" width="14" style="5" customWidth="1"/>
    <col min="6660" max="6660" width="9" style="5" customWidth="1"/>
    <col min="6661" max="6661" width="9.109375" style="5"/>
    <col min="6662" max="6662" width="6.88671875" style="5" customWidth="1"/>
    <col min="6663" max="6663" width="9.109375" style="5"/>
    <col min="6664" max="6665" width="6.44140625" style="5" customWidth="1"/>
    <col min="6666" max="6666" width="21.44140625" style="5" customWidth="1"/>
    <col min="6667" max="6667" width="9.109375" style="5"/>
    <col min="6668" max="6668" width="0" style="5" hidden="1" customWidth="1"/>
    <col min="6669" max="6913" width="9.109375" style="5"/>
    <col min="6914" max="6914" width="12.44140625" style="5" customWidth="1"/>
    <col min="6915" max="6915" width="14" style="5" customWidth="1"/>
    <col min="6916" max="6916" width="9" style="5" customWidth="1"/>
    <col min="6917" max="6917" width="9.109375" style="5"/>
    <col min="6918" max="6918" width="6.88671875" style="5" customWidth="1"/>
    <col min="6919" max="6919" width="9.109375" style="5"/>
    <col min="6920" max="6921" width="6.44140625" style="5" customWidth="1"/>
    <col min="6922" max="6922" width="21.44140625" style="5" customWidth="1"/>
    <col min="6923" max="6923" width="9.109375" style="5"/>
    <col min="6924" max="6924" width="0" style="5" hidden="1" customWidth="1"/>
    <col min="6925" max="7169" width="9.109375" style="5"/>
    <col min="7170" max="7170" width="12.44140625" style="5" customWidth="1"/>
    <col min="7171" max="7171" width="14" style="5" customWidth="1"/>
    <col min="7172" max="7172" width="9" style="5" customWidth="1"/>
    <col min="7173" max="7173" width="9.109375" style="5"/>
    <col min="7174" max="7174" width="6.88671875" style="5" customWidth="1"/>
    <col min="7175" max="7175" width="9.109375" style="5"/>
    <col min="7176" max="7177" width="6.44140625" style="5" customWidth="1"/>
    <col min="7178" max="7178" width="21.44140625" style="5" customWidth="1"/>
    <col min="7179" max="7179" width="9.109375" style="5"/>
    <col min="7180" max="7180" width="0" style="5" hidden="1" customWidth="1"/>
    <col min="7181" max="7425" width="9.109375" style="5"/>
    <col min="7426" max="7426" width="12.44140625" style="5" customWidth="1"/>
    <col min="7427" max="7427" width="14" style="5" customWidth="1"/>
    <col min="7428" max="7428" width="9" style="5" customWidth="1"/>
    <col min="7429" max="7429" width="9.109375" style="5"/>
    <col min="7430" max="7430" width="6.88671875" style="5" customWidth="1"/>
    <col min="7431" max="7431" width="9.109375" style="5"/>
    <col min="7432" max="7433" width="6.44140625" style="5" customWidth="1"/>
    <col min="7434" max="7434" width="21.44140625" style="5" customWidth="1"/>
    <col min="7435" max="7435" width="9.109375" style="5"/>
    <col min="7436" max="7436" width="0" style="5" hidden="1" customWidth="1"/>
    <col min="7437" max="7681" width="9.109375" style="5"/>
    <col min="7682" max="7682" width="12.44140625" style="5" customWidth="1"/>
    <col min="7683" max="7683" width="14" style="5" customWidth="1"/>
    <col min="7684" max="7684" width="9" style="5" customWidth="1"/>
    <col min="7685" max="7685" width="9.109375" style="5"/>
    <col min="7686" max="7686" width="6.88671875" style="5" customWidth="1"/>
    <col min="7687" max="7687" width="9.109375" style="5"/>
    <col min="7688" max="7689" width="6.44140625" style="5" customWidth="1"/>
    <col min="7690" max="7690" width="21.44140625" style="5" customWidth="1"/>
    <col min="7691" max="7691" width="9.109375" style="5"/>
    <col min="7692" max="7692" width="0" style="5" hidden="1" customWidth="1"/>
    <col min="7693" max="7937" width="9.109375" style="5"/>
    <col min="7938" max="7938" width="12.44140625" style="5" customWidth="1"/>
    <col min="7939" max="7939" width="14" style="5" customWidth="1"/>
    <col min="7940" max="7940" width="9" style="5" customWidth="1"/>
    <col min="7941" max="7941" width="9.109375" style="5"/>
    <col min="7942" max="7942" width="6.88671875" style="5" customWidth="1"/>
    <col min="7943" max="7943" width="9.109375" style="5"/>
    <col min="7944" max="7945" width="6.44140625" style="5" customWidth="1"/>
    <col min="7946" max="7946" width="21.44140625" style="5" customWidth="1"/>
    <col min="7947" max="7947" width="9.109375" style="5"/>
    <col min="7948" max="7948" width="0" style="5" hidden="1" customWidth="1"/>
    <col min="7949" max="8193" width="9.109375" style="5"/>
    <col min="8194" max="8194" width="12.44140625" style="5" customWidth="1"/>
    <col min="8195" max="8195" width="14" style="5" customWidth="1"/>
    <col min="8196" max="8196" width="9" style="5" customWidth="1"/>
    <col min="8197" max="8197" width="9.109375" style="5"/>
    <col min="8198" max="8198" width="6.88671875" style="5" customWidth="1"/>
    <col min="8199" max="8199" width="9.109375" style="5"/>
    <col min="8200" max="8201" width="6.44140625" style="5" customWidth="1"/>
    <col min="8202" max="8202" width="21.44140625" style="5" customWidth="1"/>
    <col min="8203" max="8203" width="9.109375" style="5"/>
    <col min="8204" max="8204" width="0" style="5" hidden="1" customWidth="1"/>
    <col min="8205" max="8449" width="9.109375" style="5"/>
    <col min="8450" max="8450" width="12.44140625" style="5" customWidth="1"/>
    <col min="8451" max="8451" width="14" style="5" customWidth="1"/>
    <col min="8452" max="8452" width="9" style="5" customWidth="1"/>
    <col min="8453" max="8453" width="9.109375" style="5"/>
    <col min="8454" max="8454" width="6.88671875" style="5" customWidth="1"/>
    <col min="8455" max="8455" width="9.109375" style="5"/>
    <col min="8456" max="8457" width="6.44140625" style="5" customWidth="1"/>
    <col min="8458" max="8458" width="21.44140625" style="5" customWidth="1"/>
    <col min="8459" max="8459" width="9.109375" style="5"/>
    <col min="8460" max="8460" width="0" style="5" hidden="1" customWidth="1"/>
    <col min="8461" max="8705" width="9.109375" style="5"/>
    <col min="8706" max="8706" width="12.44140625" style="5" customWidth="1"/>
    <col min="8707" max="8707" width="14" style="5" customWidth="1"/>
    <col min="8708" max="8708" width="9" style="5" customWidth="1"/>
    <col min="8709" max="8709" width="9.109375" style="5"/>
    <col min="8710" max="8710" width="6.88671875" style="5" customWidth="1"/>
    <col min="8711" max="8711" width="9.109375" style="5"/>
    <col min="8712" max="8713" width="6.44140625" style="5" customWidth="1"/>
    <col min="8714" max="8714" width="21.44140625" style="5" customWidth="1"/>
    <col min="8715" max="8715" width="9.109375" style="5"/>
    <col min="8716" max="8716" width="0" style="5" hidden="1" customWidth="1"/>
    <col min="8717" max="8961" width="9.109375" style="5"/>
    <col min="8962" max="8962" width="12.44140625" style="5" customWidth="1"/>
    <col min="8963" max="8963" width="14" style="5" customWidth="1"/>
    <col min="8964" max="8964" width="9" style="5" customWidth="1"/>
    <col min="8965" max="8965" width="9.109375" style="5"/>
    <col min="8966" max="8966" width="6.88671875" style="5" customWidth="1"/>
    <col min="8967" max="8967" width="9.109375" style="5"/>
    <col min="8968" max="8969" width="6.44140625" style="5" customWidth="1"/>
    <col min="8970" max="8970" width="21.44140625" style="5" customWidth="1"/>
    <col min="8971" max="8971" width="9.109375" style="5"/>
    <col min="8972" max="8972" width="0" style="5" hidden="1" customWidth="1"/>
    <col min="8973" max="9217" width="9.109375" style="5"/>
    <col min="9218" max="9218" width="12.44140625" style="5" customWidth="1"/>
    <col min="9219" max="9219" width="14" style="5" customWidth="1"/>
    <col min="9220" max="9220" width="9" style="5" customWidth="1"/>
    <col min="9221" max="9221" width="9.109375" style="5"/>
    <col min="9222" max="9222" width="6.88671875" style="5" customWidth="1"/>
    <col min="9223" max="9223" width="9.109375" style="5"/>
    <col min="9224" max="9225" width="6.44140625" style="5" customWidth="1"/>
    <col min="9226" max="9226" width="21.44140625" style="5" customWidth="1"/>
    <col min="9227" max="9227" width="9.109375" style="5"/>
    <col min="9228" max="9228" width="0" style="5" hidden="1" customWidth="1"/>
    <col min="9229" max="9473" width="9.109375" style="5"/>
    <col min="9474" max="9474" width="12.44140625" style="5" customWidth="1"/>
    <col min="9475" max="9475" width="14" style="5" customWidth="1"/>
    <col min="9476" max="9476" width="9" style="5" customWidth="1"/>
    <col min="9477" max="9477" width="9.109375" style="5"/>
    <col min="9478" max="9478" width="6.88671875" style="5" customWidth="1"/>
    <col min="9479" max="9479" width="9.109375" style="5"/>
    <col min="9480" max="9481" width="6.44140625" style="5" customWidth="1"/>
    <col min="9482" max="9482" width="21.44140625" style="5" customWidth="1"/>
    <col min="9483" max="9483" width="9.109375" style="5"/>
    <col min="9484" max="9484" width="0" style="5" hidden="1" customWidth="1"/>
    <col min="9485" max="9729" width="9.109375" style="5"/>
    <col min="9730" max="9730" width="12.44140625" style="5" customWidth="1"/>
    <col min="9731" max="9731" width="14" style="5" customWidth="1"/>
    <col min="9732" max="9732" width="9" style="5" customWidth="1"/>
    <col min="9733" max="9733" width="9.109375" style="5"/>
    <col min="9734" max="9734" width="6.88671875" style="5" customWidth="1"/>
    <col min="9735" max="9735" width="9.109375" style="5"/>
    <col min="9736" max="9737" width="6.44140625" style="5" customWidth="1"/>
    <col min="9738" max="9738" width="21.44140625" style="5" customWidth="1"/>
    <col min="9739" max="9739" width="9.109375" style="5"/>
    <col min="9740" max="9740" width="0" style="5" hidden="1" customWidth="1"/>
    <col min="9741" max="9985" width="9.109375" style="5"/>
    <col min="9986" max="9986" width="12.44140625" style="5" customWidth="1"/>
    <col min="9987" max="9987" width="14" style="5" customWidth="1"/>
    <col min="9988" max="9988" width="9" style="5" customWidth="1"/>
    <col min="9989" max="9989" width="9.109375" style="5"/>
    <col min="9990" max="9990" width="6.88671875" style="5" customWidth="1"/>
    <col min="9991" max="9991" width="9.109375" style="5"/>
    <col min="9992" max="9993" width="6.44140625" style="5" customWidth="1"/>
    <col min="9994" max="9994" width="21.44140625" style="5" customWidth="1"/>
    <col min="9995" max="9995" width="9.109375" style="5"/>
    <col min="9996" max="9996" width="0" style="5" hidden="1" customWidth="1"/>
    <col min="9997" max="10241" width="9.109375" style="5"/>
    <col min="10242" max="10242" width="12.44140625" style="5" customWidth="1"/>
    <col min="10243" max="10243" width="14" style="5" customWidth="1"/>
    <col min="10244" max="10244" width="9" style="5" customWidth="1"/>
    <col min="10245" max="10245" width="9.109375" style="5"/>
    <col min="10246" max="10246" width="6.88671875" style="5" customWidth="1"/>
    <col min="10247" max="10247" width="9.109375" style="5"/>
    <col min="10248" max="10249" width="6.44140625" style="5" customWidth="1"/>
    <col min="10250" max="10250" width="21.44140625" style="5" customWidth="1"/>
    <col min="10251" max="10251" width="9.109375" style="5"/>
    <col min="10252" max="10252" width="0" style="5" hidden="1" customWidth="1"/>
    <col min="10253" max="10497" width="9.109375" style="5"/>
    <col min="10498" max="10498" width="12.44140625" style="5" customWidth="1"/>
    <col min="10499" max="10499" width="14" style="5" customWidth="1"/>
    <col min="10500" max="10500" width="9" style="5" customWidth="1"/>
    <col min="10501" max="10501" width="9.109375" style="5"/>
    <col min="10502" max="10502" width="6.88671875" style="5" customWidth="1"/>
    <col min="10503" max="10503" width="9.109375" style="5"/>
    <col min="10504" max="10505" width="6.44140625" style="5" customWidth="1"/>
    <col min="10506" max="10506" width="21.44140625" style="5" customWidth="1"/>
    <col min="10507" max="10507" width="9.109375" style="5"/>
    <col min="10508" max="10508" width="0" style="5" hidden="1" customWidth="1"/>
    <col min="10509" max="10753" width="9.109375" style="5"/>
    <col min="10754" max="10754" width="12.44140625" style="5" customWidth="1"/>
    <col min="10755" max="10755" width="14" style="5" customWidth="1"/>
    <col min="10756" max="10756" width="9" style="5" customWidth="1"/>
    <col min="10757" max="10757" width="9.109375" style="5"/>
    <col min="10758" max="10758" width="6.88671875" style="5" customWidth="1"/>
    <col min="10759" max="10759" width="9.109375" style="5"/>
    <col min="10760" max="10761" width="6.44140625" style="5" customWidth="1"/>
    <col min="10762" max="10762" width="21.44140625" style="5" customWidth="1"/>
    <col min="10763" max="10763" width="9.109375" style="5"/>
    <col min="10764" max="10764" width="0" style="5" hidden="1" customWidth="1"/>
    <col min="10765" max="11009" width="9.109375" style="5"/>
    <col min="11010" max="11010" width="12.44140625" style="5" customWidth="1"/>
    <col min="11011" max="11011" width="14" style="5" customWidth="1"/>
    <col min="11012" max="11012" width="9" style="5" customWidth="1"/>
    <col min="11013" max="11013" width="9.109375" style="5"/>
    <col min="11014" max="11014" width="6.88671875" style="5" customWidth="1"/>
    <col min="11015" max="11015" width="9.109375" style="5"/>
    <col min="11016" max="11017" width="6.44140625" style="5" customWidth="1"/>
    <col min="11018" max="11018" width="21.44140625" style="5" customWidth="1"/>
    <col min="11019" max="11019" width="9.109375" style="5"/>
    <col min="11020" max="11020" width="0" style="5" hidden="1" customWidth="1"/>
    <col min="11021" max="11265" width="9.109375" style="5"/>
    <col min="11266" max="11266" width="12.44140625" style="5" customWidth="1"/>
    <col min="11267" max="11267" width="14" style="5" customWidth="1"/>
    <col min="11268" max="11268" width="9" style="5" customWidth="1"/>
    <col min="11269" max="11269" width="9.109375" style="5"/>
    <col min="11270" max="11270" width="6.88671875" style="5" customWidth="1"/>
    <col min="11271" max="11271" width="9.109375" style="5"/>
    <col min="11272" max="11273" width="6.44140625" style="5" customWidth="1"/>
    <col min="11274" max="11274" width="21.44140625" style="5" customWidth="1"/>
    <col min="11275" max="11275" width="9.109375" style="5"/>
    <col min="11276" max="11276" width="0" style="5" hidden="1" customWidth="1"/>
    <col min="11277" max="11521" width="9.109375" style="5"/>
    <col min="11522" max="11522" width="12.44140625" style="5" customWidth="1"/>
    <col min="11523" max="11523" width="14" style="5" customWidth="1"/>
    <col min="11524" max="11524" width="9" style="5" customWidth="1"/>
    <col min="11525" max="11525" width="9.109375" style="5"/>
    <col min="11526" max="11526" width="6.88671875" style="5" customWidth="1"/>
    <col min="11527" max="11527" width="9.109375" style="5"/>
    <col min="11528" max="11529" width="6.44140625" style="5" customWidth="1"/>
    <col min="11530" max="11530" width="21.44140625" style="5" customWidth="1"/>
    <col min="11531" max="11531" width="9.109375" style="5"/>
    <col min="11532" max="11532" width="0" style="5" hidden="1" customWidth="1"/>
    <col min="11533" max="11777" width="9.109375" style="5"/>
    <col min="11778" max="11778" width="12.44140625" style="5" customWidth="1"/>
    <col min="11779" max="11779" width="14" style="5" customWidth="1"/>
    <col min="11780" max="11780" width="9" style="5" customWidth="1"/>
    <col min="11781" max="11781" width="9.109375" style="5"/>
    <col min="11782" max="11782" width="6.88671875" style="5" customWidth="1"/>
    <col min="11783" max="11783" width="9.109375" style="5"/>
    <col min="11784" max="11785" width="6.44140625" style="5" customWidth="1"/>
    <col min="11786" max="11786" width="21.44140625" style="5" customWidth="1"/>
    <col min="11787" max="11787" width="9.109375" style="5"/>
    <col min="11788" max="11788" width="0" style="5" hidden="1" customWidth="1"/>
    <col min="11789" max="12033" width="9.109375" style="5"/>
    <col min="12034" max="12034" width="12.44140625" style="5" customWidth="1"/>
    <col min="12035" max="12035" width="14" style="5" customWidth="1"/>
    <col min="12036" max="12036" width="9" style="5" customWidth="1"/>
    <col min="12037" max="12037" width="9.109375" style="5"/>
    <col min="12038" max="12038" width="6.88671875" style="5" customWidth="1"/>
    <col min="12039" max="12039" width="9.109375" style="5"/>
    <col min="12040" max="12041" width="6.44140625" style="5" customWidth="1"/>
    <col min="12042" max="12042" width="21.44140625" style="5" customWidth="1"/>
    <col min="12043" max="12043" width="9.109375" style="5"/>
    <col min="12044" max="12044" width="0" style="5" hidden="1" customWidth="1"/>
    <col min="12045" max="12289" width="9.109375" style="5"/>
    <col min="12290" max="12290" width="12.44140625" style="5" customWidth="1"/>
    <col min="12291" max="12291" width="14" style="5" customWidth="1"/>
    <col min="12292" max="12292" width="9" style="5" customWidth="1"/>
    <col min="12293" max="12293" width="9.109375" style="5"/>
    <col min="12294" max="12294" width="6.88671875" style="5" customWidth="1"/>
    <col min="12295" max="12295" width="9.109375" style="5"/>
    <col min="12296" max="12297" width="6.44140625" style="5" customWidth="1"/>
    <col min="12298" max="12298" width="21.44140625" style="5" customWidth="1"/>
    <col min="12299" max="12299" width="9.109375" style="5"/>
    <col min="12300" max="12300" width="0" style="5" hidden="1" customWidth="1"/>
    <col min="12301" max="12545" width="9.109375" style="5"/>
    <col min="12546" max="12546" width="12.44140625" style="5" customWidth="1"/>
    <col min="12547" max="12547" width="14" style="5" customWidth="1"/>
    <col min="12548" max="12548" width="9" style="5" customWidth="1"/>
    <col min="12549" max="12549" width="9.109375" style="5"/>
    <col min="12550" max="12550" width="6.88671875" style="5" customWidth="1"/>
    <col min="12551" max="12551" width="9.109375" style="5"/>
    <col min="12552" max="12553" width="6.44140625" style="5" customWidth="1"/>
    <col min="12554" max="12554" width="21.44140625" style="5" customWidth="1"/>
    <col min="12555" max="12555" width="9.109375" style="5"/>
    <col min="12556" max="12556" width="0" style="5" hidden="1" customWidth="1"/>
    <col min="12557" max="12801" width="9.109375" style="5"/>
    <col min="12802" max="12802" width="12.44140625" style="5" customWidth="1"/>
    <col min="12803" max="12803" width="14" style="5" customWidth="1"/>
    <col min="12804" max="12804" width="9" style="5" customWidth="1"/>
    <col min="12805" max="12805" width="9.109375" style="5"/>
    <col min="12806" max="12806" width="6.88671875" style="5" customWidth="1"/>
    <col min="12807" max="12807" width="9.109375" style="5"/>
    <col min="12808" max="12809" width="6.44140625" style="5" customWidth="1"/>
    <col min="12810" max="12810" width="21.44140625" style="5" customWidth="1"/>
    <col min="12811" max="12811" width="9.109375" style="5"/>
    <col min="12812" max="12812" width="0" style="5" hidden="1" customWidth="1"/>
    <col min="12813" max="13057" width="9.109375" style="5"/>
    <col min="13058" max="13058" width="12.44140625" style="5" customWidth="1"/>
    <col min="13059" max="13059" width="14" style="5" customWidth="1"/>
    <col min="13060" max="13060" width="9" style="5" customWidth="1"/>
    <col min="13061" max="13061" width="9.109375" style="5"/>
    <col min="13062" max="13062" width="6.88671875" style="5" customWidth="1"/>
    <col min="13063" max="13063" width="9.109375" style="5"/>
    <col min="13064" max="13065" width="6.44140625" style="5" customWidth="1"/>
    <col min="13066" max="13066" width="21.44140625" style="5" customWidth="1"/>
    <col min="13067" max="13067" width="9.109375" style="5"/>
    <col min="13068" max="13068" width="0" style="5" hidden="1" customWidth="1"/>
    <col min="13069" max="13313" width="9.109375" style="5"/>
    <col min="13314" max="13314" width="12.44140625" style="5" customWidth="1"/>
    <col min="13315" max="13315" width="14" style="5" customWidth="1"/>
    <col min="13316" max="13316" width="9" style="5" customWidth="1"/>
    <col min="13317" max="13317" width="9.109375" style="5"/>
    <col min="13318" max="13318" width="6.88671875" style="5" customWidth="1"/>
    <col min="13319" max="13319" width="9.109375" style="5"/>
    <col min="13320" max="13321" width="6.44140625" style="5" customWidth="1"/>
    <col min="13322" max="13322" width="21.44140625" style="5" customWidth="1"/>
    <col min="13323" max="13323" width="9.109375" style="5"/>
    <col min="13324" max="13324" width="0" style="5" hidden="1" customWidth="1"/>
    <col min="13325" max="13569" width="9.109375" style="5"/>
    <col min="13570" max="13570" width="12.44140625" style="5" customWidth="1"/>
    <col min="13571" max="13571" width="14" style="5" customWidth="1"/>
    <col min="13572" max="13572" width="9" style="5" customWidth="1"/>
    <col min="13573" max="13573" width="9.109375" style="5"/>
    <col min="13574" max="13574" width="6.88671875" style="5" customWidth="1"/>
    <col min="13575" max="13575" width="9.109375" style="5"/>
    <col min="13576" max="13577" width="6.44140625" style="5" customWidth="1"/>
    <col min="13578" max="13578" width="21.44140625" style="5" customWidth="1"/>
    <col min="13579" max="13579" width="9.109375" style="5"/>
    <col min="13580" max="13580" width="0" style="5" hidden="1" customWidth="1"/>
    <col min="13581" max="13825" width="9.109375" style="5"/>
    <col min="13826" max="13826" width="12.44140625" style="5" customWidth="1"/>
    <col min="13827" max="13827" width="14" style="5" customWidth="1"/>
    <col min="13828" max="13828" width="9" style="5" customWidth="1"/>
    <col min="13829" max="13829" width="9.109375" style="5"/>
    <col min="13830" max="13830" width="6.88671875" style="5" customWidth="1"/>
    <col min="13831" max="13831" width="9.109375" style="5"/>
    <col min="13832" max="13833" width="6.44140625" style="5" customWidth="1"/>
    <col min="13834" max="13834" width="21.44140625" style="5" customWidth="1"/>
    <col min="13835" max="13835" width="9.109375" style="5"/>
    <col min="13836" max="13836" width="0" style="5" hidden="1" customWidth="1"/>
    <col min="13837" max="14081" width="9.109375" style="5"/>
    <col min="14082" max="14082" width="12.44140625" style="5" customWidth="1"/>
    <col min="14083" max="14083" width="14" style="5" customWidth="1"/>
    <col min="14084" max="14084" width="9" style="5" customWidth="1"/>
    <col min="14085" max="14085" width="9.109375" style="5"/>
    <col min="14086" max="14086" width="6.88671875" style="5" customWidth="1"/>
    <col min="14087" max="14087" width="9.109375" style="5"/>
    <col min="14088" max="14089" width="6.44140625" style="5" customWidth="1"/>
    <col min="14090" max="14090" width="21.44140625" style="5" customWidth="1"/>
    <col min="14091" max="14091" width="9.109375" style="5"/>
    <col min="14092" max="14092" width="0" style="5" hidden="1" customWidth="1"/>
    <col min="14093" max="14337" width="9.109375" style="5"/>
    <col min="14338" max="14338" width="12.44140625" style="5" customWidth="1"/>
    <col min="14339" max="14339" width="14" style="5" customWidth="1"/>
    <col min="14340" max="14340" width="9" style="5" customWidth="1"/>
    <col min="14341" max="14341" width="9.109375" style="5"/>
    <col min="14342" max="14342" width="6.88671875" style="5" customWidth="1"/>
    <col min="14343" max="14343" width="9.109375" style="5"/>
    <col min="14344" max="14345" width="6.44140625" style="5" customWidth="1"/>
    <col min="14346" max="14346" width="21.44140625" style="5" customWidth="1"/>
    <col min="14347" max="14347" width="9.109375" style="5"/>
    <col min="14348" max="14348" width="0" style="5" hidden="1" customWidth="1"/>
    <col min="14349" max="14593" width="9.109375" style="5"/>
    <col min="14594" max="14594" width="12.44140625" style="5" customWidth="1"/>
    <col min="14595" max="14595" width="14" style="5" customWidth="1"/>
    <col min="14596" max="14596" width="9" style="5" customWidth="1"/>
    <col min="14597" max="14597" width="9.109375" style="5"/>
    <col min="14598" max="14598" width="6.88671875" style="5" customWidth="1"/>
    <col min="14599" max="14599" width="9.109375" style="5"/>
    <col min="14600" max="14601" width="6.44140625" style="5" customWidth="1"/>
    <col min="14602" max="14602" width="21.44140625" style="5" customWidth="1"/>
    <col min="14603" max="14603" width="9.109375" style="5"/>
    <col min="14604" max="14604" width="0" style="5" hidden="1" customWidth="1"/>
    <col min="14605" max="14849" width="9.109375" style="5"/>
    <col min="14850" max="14850" width="12.44140625" style="5" customWidth="1"/>
    <col min="14851" max="14851" width="14" style="5" customWidth="1"/>
    <col min="14852" max="14852" width="9" style="5" customWidth="1"/>
    <col min="14853" max="14853" width="9.109375" style="5"/>
    <col min="14854" max="14854" width="6.88671875" style="5" customWidth="1"/>
    <col min="14855" max="14855" width="9.109375" style="5"/>
    <col min="14856" max="14857" width="6.44140625" style="5" customWidth="1"/>
    <col min="14858" max="14858" width="21.44140625" style="5" customWidth="1"/>
    <col min="14859" max="14859" width="9.109375" style="5"/>
    <col min="14860" max="14860" width="0" style="5" hidden="1" customWidth="1"/>
    <col min="14861" max="15105" width="9.109375" style="5"/>
    <col min="15106" max="15106" width="12.44140625" style="5" customWidth="1"/>
    <col min="15107" max="15107" width="14" style="5" customWidth="1"/>
    <col min="15108" max="15108" width="9" style="5" customWidth="1"/>
    <col min="15109" max="15109" width="9.109375" style="5"/>
    <col min="15110" max="15110" width="6.88671875" style="5" customWidth="1"/>
    <col min="15111" max="15111" width="9.109375" style="5"/>
    <col min="15112" max="15113" width="6.44140625" style="5" customWidth="1"/>
    <col min="15114" max="15114" width="21.44140625" style="5" customWidth="1"/>
    <col min="15115" max="15115" width="9.109375" style="5"/>
    <col min="15116" max="15116" width="0" style="5" hidden="1" customWidth="1"/>
    <col min="15117" max="15361" width="9.109375" style="5"/>
    <col min="15362" max="15362" width="12.44140625" style="5" customWidth="1"/>
    <col min="15363" max="15363" width="14" style="5" customWidth="1"/>
    <col min="15364" max="15364" width="9" style="5" customWidth="1"/>
    <col min="15365" max="15365" width="9.109375" style="5"/>
    <col min="15366" max="15366" width="6.88671875" style="5" customWidth="1"/>
    <col min="15367" max="15367" width="9.109375" style="5"/>
    <col min="15368" max="15369" width="6.44140625" style="5" customWidth="1"/>
    <col min="15370" max="15370" width="21.44140625" style="5" customWidth="1"/>
    <col min="15371" max="15371" width="9.109375" style="5"/>
    <col min="15372" max="15372" width="0" style="5" hidden="1" customWidth="1"/>
    <col min="15373" max="15617" width="9.109375" style="5"/>
    <col min="15618" max="15618" width="12.44140625" style="5" customWidth="1"/>
    <col min="15619" max="15619" width="14" style="5" customWidth="1"/>
    <col min="15620" max="15620" width="9" style="5" customWidth="1"/>
    <col min="15621" max="15621" width="9.109375" style="5"/>
    <col min="15622" max="15622" width="6.88671875" style="5" customWidth="1"/>
    <col min="15623" max="15623" width="9.109375" style="5"/>
    <col min="15624" max="15625" width="6.44140625" style="5" customWidth="1"/>
    <col min="15626" max="15626" width="21.44140625" style="5" customWidth="1"/>
    <col min="15627" max="15627" width="9.109375" style="5"/>
    <col min="15628" max="15628" width="0" style="5" hidden="1" customWidth="1"/>
    <col min="15629" max="15873" width="9.109375" style="5"/>
    <col min="15874" max="15874" width="12.44140625" style="5" customWidth="1"/>
    <col min="15875" max="15875" width="14" style="5" customWidth="1"/>
    <col min="15876" max="15876" width="9" style="5" customWidth="1"/>
    <col min="15877" max="15877" width="9.109375" style="5"/>
    <col min="15878" max="15878" width="6.88671875" style="5" customWidth="1"/>
    <col min="15879" max="15879" width="9.109375" style="5"/>
    <col min="15880" max="15881" width="6.44140625" style="5" customWidth="1"/>
    <col min="15882" max="15882" width="21.44140625" style="5" customWidth="1"/>
    <col min="15883" max="15883" width="9.109375" style="5"/>
    <col min="15884" max="15884" width="0" style="5" hidden="1" customWidth="1"/>
    <col min="15885" max="16129" width="9.109375" style="5"/>
    <col min="16130" max="16130" width="12.44140625" style="5" customWidth="1"/>
    <col min="16131" max="16131" width="14" style="5" customWidth="1"/>
    <col min="16132" max="16132" width="9" style="5" customWidth="1"/>
    <col min="16133" max="16133" width="9.109375" style="5"/>
    <col min="16134" max="16134" width="6.88671875" style="5" customWidth="1"/>
    <col min="16135" max="16135" width="9.109375" style="5"/>
    <col min="16136" max="16137" width="6.44140625" style="5" customWidth="1"/>
    <col min="16138" max="16138" width="21.44140625" style="5" customWidth="1"/>
    <col min="16139" max="16139" width="9.109375" style="5"/>
    <col min="16140" max="16140" width="0" style="5" hidden="1" customWidth="1"/>
    <col min="16141" max="16384" width="9.109375" style="5"/>
  </cols>
  <sheetData>
    <row r="2" spans="2:10" x14ac:dyDescent="0.25">
      <c r="B2" s="1" t="s">
        <v>0</v>
      </c>
      <c r="C2" s="2" t="s">
        <v>4</v>
      </c>
      <c r="D2" s="3"/>
      <c r="E2" s="3"/>
      <c r="F2" s="3"/>
      <c r="G2" s="3"/>
      <c r="H2" s="3"/>
      <c r="I2" s="3"/>
      <c r="J2" s="4"/>
    </row>
    <row r="3" spans="2:10" x14ac:dyDescent="0.25">
      <c r="B3" s="6"/>
      <c r="C3" s="7" t="s">
        <v>5</v>
      </c>
      <c r="J3" s="8"/>
    </row>
    <row r="4" spans="2:10" x14ac:dyDescent="0.25">
      <c r="B4" s="9"/>
      <c r="C4" s="10" t="s">
        <v>6</v>
      </c>
      <c r="D4" s="11"/>
      <c r="E4" s="11"/>
      <c r="F4" s="11"/>
      <c r="G4" s="11"/>
      <c r="H4" s="11"/>
      <c r="I4" s="11"/>
      <c r="J4" s="12"/>
    </row>
    <row r="5" spans="2:10" x14ac:dyDescent="0.25">
      <c r="C5" s="7"/>
    </row>
    <row r="6" spans="2:10" x14ac:dyDescent="0.25">
      <c r="B6" s="14" t="s">
        <v>1</v>
      </c>
      <c r="C6" s="15" t="s">
        <v>7</v>
      </c>
      <c r="D6" s="16"/>
      <c r="E6" s="16"/>
      <c r="F6" s="16"/>
      <c r="G6" s="16"/>
      <c r="H6" s="16"/>
      <c r="I6" s="16"/>
      <c r="J6" s="17"/>
    </row>
    <row r="7" spans="2:10" x14ac:dyDescent="0.25">
      <c r="C7" s="7"/>
    </row>
    <row r="8" spans="2:10" x14ac:dyDescent="0.25">
      <c r="B8" s="14" t="s">
        <v>2</v>
      </c>
      <c r="C8" s="15" t="s">
        <v>12</v>
      </c>
      <c r="D8" s="16"/>
      <c r="E8" s="16"/>
      <c r="F8" s="16"/>
      <c r="G8" s="16"/>
      <c r="H8" s="16"/>
      <c r="I8" s="16"/>
      <c r="J8" s="17"/>
    </row>
    <row r="9" spans="2:10" ht="15" customHeight="1" x14ac:dyDescent="0.25"/>
    <row r="10" spans="2:10" ht="11.25" customHeight="1" x14ac:dyDescent="0.25"/>
    <row r="11" spans="2:10" ht="20.399999999999999" x14ac:dyDescent="0.35">
      <c r="B11" s="52"/>
      <c r="C11" s="53" t="s">
        <v>8</v>
      </c>
      <c r="D11" s="18"/>
      <c r="E11" s="18"/>
      <c r="F11" s="18"/>
      <c r="G11" s="18"/>
      <c r="H11" s="18"/>
      <c r="I11" s="18"/>
      <c r="J11" s="19"/>
    </row>
    <row r="12" spans="2:10" ht="19.8" customHeight="1" x14ac:dyDescent="0.25"/>
    <row r="13" spans="2:10" ht="18" customHeight="1" x14ac:dyDescent="0.3">
      <c r="B13" s="35" t="s">
        <v>9</v>
      </c>
      <c r="C13" s="36"/>
      <c r="D13" s="36"/>
      <c r="E13" s="36"/>
      <c r="F13" s="36"/>
      <c r="G13" s="36"/>
      <c r="H13" s="36"/>
      <c r="I13" s="36"/>
      <c r="J13" s="40">
        <f>[1]Rekapitulacija!$I$43</f>
        <v>0</v>
      </c>
    </row>
    <row r="14" spans="2:10" ht="16.2" customHeight="1" x14ac:dyDescent="0.25">
      <c r="B14" s="20"/>
    </row>
    <row r="15" spans="2:10" ht="18" customHeight="1" x14ac:dyDescent="0.3">
      <c r="B15" s="61" t="s">
        <v>16</v>
      </c>
      <c r="C15" s="62"/>
      <c r="D15" s="62"/>
      <c r="E15" s="62"/>
      <c r="F15" s="62"/>
      <c r="G15" s="62"/>
      <c r="H15" s="62"/>
      <c r="I15" s="62"/>
      <c r="J15" s="63">
        <f>'[2]3_I.SPL_'!$G$373</f>
        <v>0</v>
      </c>
    </row>
    <row r="16" spans="2:10" ht="18" customHeight="1" x14ac:dyDescent="0.3">
      <c r="B16" s="41"/>
      <c r="J16" s="60"/>
    </row>
    <row r="17" spans="2:10" s="22" customFormat="1" ht="18" customHeight="1" x14ac:dyDescent="0.3">
      <c r="B17" s="37" t="s">
        <v>15</v>
      </c>
      <c r="C17" s="38"/>
      <c r="D17" s="38"/>
      <c r="E17" s="38"/>
      <c r="F17" s="38"/>
      <c r="G17" s="38"/>
      <c r="H17" s="38"/>
      <c r="I17" s="38"/>
      <c r="J17" s="39">
        <f>'[4]4_REK'!$F$45</f>
        <v>0</v>
      </c>
    </row>
    <row r="18" spans="2:10" s="7" customFormat="1" ht="16.2" customHeight="1" x14ac:dyDescent="0.25">
      <c r="B18" s="20"/>
      <c r="C18" s="5"/>
      <c r="D18" s="5"/>
      <c r="E18" s="5"/>
      <c r="F18" s="5"/>
      <c r="G18" s="5"/>
      <c r="H18" s="5"/>
      <c r="I18" s="5"/>
      <c r="J18" s="13"/>
    </row>
    <row r="19" spans="2:10" s="22" customFormat="1" ht="17.25" customHeight="1" x14ac:dyDescent="0.3">
      <c r="B19" s="64" t="s">
        <v>17</v>
      </c>
      <c r="C19" s="65"/>
      <c r="D19" s="65"/>
      <c r="E19" s="65"/>
      <c r="F19" s="65"/>
      <c r="G19" s="65"/>
      <c r="H19" s="65"/>
      <c r="I19" s="65"/>
      <c r="J19" s="66">
        <f>'[5]43_REK'!$F$40</f>
        <v>0</v>
      </c>
    </row>
    <row r="20" spans="2:10" s="22" customFormat="1" ht="16.2" customHeight="1" x14ac:dyDescent="0.3">
      <c r="B20" s="41"/>
      <c r="C20" s="5"/>
      <c r="D20" s="5"/>
      <c r="E20" s="5"/>
      <c r="F20" s="5"/>
      <c r="G20" s="5"/>
      <c r="H20" s="5"/>
      <c r="I20" s="5"/>
      <c r="J20" s="42"/>
    </row>
    <row r="21" spans="2:10" s="22" customFormat="1" ht="18" customHeight="1" x14ac:dyDescent="0.3">
      <c r="B21" s="43" t="s">
        <v>18</v>
      </c>
      <c r="C21" s="44"/>
      <c r="D21" s="44"/>
      <c r="E21" s="44"/>
      <c r="F21" s="44"/>
      <c r="G21" s="44"/>
      <c r="H21" s="44"/>
      <c r="I21" s="44"/>
      <c r="J21" s="45">
        <f>'[6]6_REK'!$F$34</f>
        <v>0</v>
      </c>
    </row>
    <row r="22" spans="2:10" s="22" customFormat="1" ht="16.2" customHeight="1" x14ac:dyDescent="0.25">
      <c r="B22" s="20"/>
      <c r="C22" s="5"/>
      <c r="D22" s="5"/>
      <c r="E22" s="5"/>
      <c r="F22" s="5"/>
      <c r="G22" s="5"/>
      <c r="H22" s="5"/>
      <c r="I22" s="5"/>
      <c r="J22" s="13"/>
    </row>
    <row r="23" spans="2:10" ht="18" customHeight="1" x14ac:dyDescent="0.3">
      <c r="B23" s="46" t="s">
        <v>19</v>
      </c>
      <c r="C23" s="47"/>
      <c r="D23" s="47"/>
      <c r="E23" s="47"/>
      <c r="F23" s="47"/>
      <c r="G23" s="47"/>
      <c r="H23" s="47"/>
      <c r="I23" s="47"/>
      <c r="J23" s="48">
        <f>'[7]44_REK'!$F$29</f>
        <v>0</v>
      </c>
    </row>
    <row r="24" spans="2:10" ht="15.6" x14ac:dyDescent="0.3">
      <c r="B24" s="49"/>
      <c r="C24" s="50"/>
      <c r="D24" s="50"/>
      <c r="E24" s="50"/>
      <c r="F24" s="50"/>
      <c r="G24" s="50"/>
      <c r="H24" s="50"/>
      <c r="I24" s="50"/>
      <c r="J24" s="51"/>
    </row>
    <row r="25" spans="2:10" ht="18" customHeight="1" x14ac:dyDescent="0.3">
      <c r="B25" s="54" t="s">
        <v>13</v>
      </c>
      <c r="C25" s="55"/>
      <c r="D25" s="55"/>
      <c r="E25" s="55"/>
      <c r="F25" s="55"/>
      <c r="G25" s="55"/>
      <c r="H25" s="55"/>
      <c r="I25" s="55"/>
      <c r="J25" s="56">
        <f>'[8]Rekapitulacija stroškov'!$D$42</f>
        <v>0</v>
      </c>
    </row>
    <row r="26" spans="2:10" ht="16.2" customHeight="1" x14ac:dyDescent="0.3">
      <c r="B26" s="49"/>
      <c r="C26" s="50"/>
      <c r="D26" s="50"/>
      <c r="E26" s="50"/>
      <c r="F26" s="50"/>
      <c r="G26" s="50"/>
      <c r="H26" s="50"/>
      <c r="I26" s="50"/>
      <c r="J26" s="51"/>
    </row>
    <row r="27" spans="2:10" ht="18" customHeight="1" x14ac:dyDescent="0.3">
      <c r="B27" s="57" t="s">
        <v>14</v>
      </c>
      <c r="C27" s="58"/>
      <c r="D27" s="58"/>
      <c r="E27" s="58"/>
      <c r="F27" s="58"/>
      <c r="G27" s="58"/>
      <c r="H27" s="58"/>
      <c r="I27" s="58"/>
      <c r="J27" s="59">
        <f>[3]List1!$E$596</f>
        <v>0</v>
      </c>
    </row>
    <row r="28" spans="2:10" ht="15.6" x14ac:dyDescent="0.3">
      <c r="B28" s="49"/>
      <c r="C28" s="50"/>
      <c r="D28" s="50"/>
      <c r="E28" s="50"/>
      <c r="F28" s="50"/>
      <c r="G28" s="50"/>
      <c r="H28" s="50"/>
      <c r="I28" s="50"/>
      <c r="J28" s="51"/>
    </row>
    <row r="29" spans="2:10" ht="14.4" thickBot="1" x14ac:dyDescent="0.3">
      <c r="B29" s="7"/>
      <c r="C29" s="7"/>
      <c r="D29" s="7"/>
      <c r="E29" s="7"/>
      <c r="F29" s="7"/>
      <c r="G29" s="7"/>
      <c r="H29" s="7"/>
      <c r="I29" s="7"/>
      <c r="J29" s="21"/>
    </row>
    <row r="30" spans="2:10" x14ac:dyDescent="0.25">
      <c r="B30" s="22"/>
      <c r="C30" s="23" t="s">
        <v>11</v>
      </c>
      <c r="D30" s="24"/>
      <c r="E30" s="24"/>
      <c r="F30" s="24"/>
      <c r="G30" s="24"/>
      <c r="H30" s="24"/>
      <c r="I30" s="24"/>
      <c r="J30" s="25">
        <f>J27+J25+J23+J21+J19+J17+J13+J15</f>
        <v>0</v>
      </c>
    </row>
    <row r="31" spans="2:10" x14ac:dyDescent="0.25">
      <c r="B31" s="7"/>
      <c r="C31" s="26"/>
      <c r="D31" s="7"/>
      <c r="E31" s="7"/>
      <c r="F31" s="7"/>
      <c r="G31" s="7"/>
      <c r="H31" s="7"/>
      <c r="I31" s="7"/>
      <c r="J31" s="27"/>
    </row>
    <row r="32" spans="2:10" ht="14.4" thickBot="1" x14ac:dyDescent="0.3">
      <c r="B32" s="22"/>
      <c r="C32" s="28" t="s">
        <v>3</v>
      </c>
      <c r="D32" s="29"/>
      <c r="E32" s="29"/>
      <c r="F32" s="29"/>
      <c r="G32" s="29"/>
      <c r="H32" s="29"/>
      <c r="I32" s="29"/>
      <c r="J32" s="30">
        <f>0.22*J30</f>
        <v>0</v>
      </c>
    </row>
    <row r="33" spans="2:10" ht="14.4" thickBot="1" x14ac:dyDescent="0.3">
      <c r="B33" s="22"/>
      <c r="C33" s="7"/>
      <c r="D33" s="22"/>
      <c r="E33" s="22"/>
      <c r="F33" s="22"/>
      <c r="G33" s="22"/>
      <c r="H33" s="22"/>
      <c r="I33" s="22"/>
      <c r="J33" s="31"/>
    </row>
    <row r="34" spans="2:10" ht="18.600000000000001" thickBot="1" x14ac:dyDescent="0.3">
      <c r="B34" s="22"/>
      <c r="C34" s="32" t="s">
        <v>10</v>
      </c>
      <c r="D34" s="33"/>
      <c r="E34" s="33"/>
      <c r="F34" s="33"/>
      <c r="G34" s="33"/>
      <c r="H34" s="33"/>
      <c r="I34" s="33"/>
      <c r="J34" s="34">
        <f>SUM(J30:J32)</f>
        <v>0</v>
      </c>
    </row>
    <row r="36" spans="2:10" x14ac:dyDescent="0.25">
      <c r="B36" s="5" t="s">
        <v>20</v>
      </c>
    </row>
  </sheetData>
  <sheetProtection selectLockedCells="1" selectUnlockedCells="1"/>
  <pageMargins left="0.78740157480314965" right="0.59055118110236227" top="0.63" bottom="0.55118110236220474" header="0.51181102362204722" footer="0.51181102362204722"/>
  <pageSetup paperSize="9" scale="92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2023-08-01T07:50:39Z</dcterms:created>
  <dcterms:modified xsi:type="dcterms:W3CDTF">2023-08-07T11:24:47Z</dcterms:modified>
</cp:coreProperties>
</file>